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2" sheetId="1" r:id="rId1"/>
  </sheets>
  <definedNames>
    <definedName name="_xlnm.Print_Area" localSheetId="0">'2022'!$A$1:$H$91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1" l="1"/>
  <c r="H83" i="1" l="1"/>
  <c r="H82" i="1" s="1"/>
  <c r="H72" i="1" l="1"/>
  <c r="H68" i="1" l="1"/>
  <c r="H75" i="1" l="1"/>
  <c r="H67" i="1" s="1"/>
  <c r="H58" i="1" l="1"/>
  <c r="H29" i="1"/>
  <c r="H12" i="1"/>
  <c r="H11" i="1" l="1"/>
  <c r="H51" i="1"/>
  <c r="H46" i="1" s="1"/>
  <c r="H10" i="1" s="1"/>
  <c r="H85" i="1" s="1"/>
</calcChain>
</file>

<file path=xl/sharedStrings.xml><?xml version="1.0" encoding="utf-8"?>
<sst xmlns="http://schemas.openxmlformats.org/spreadsheetml/2006/main" count="118" uniqueCount="114">
  <si>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</si>
  <si>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</si>
  <si>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</si>
  <si>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</si>
  <si>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</si>
  <si>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</si>
  <si>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</si>
  <si>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</si>
  <si>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</si>
  <si>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</si>
  <si>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</si>
  <si>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</si>
  <si>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</si>
  <si>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</si>
  <si>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</si>
  <si>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</si>
  <si>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</si>
  <si>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</si>
  <si>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</si>
  <si>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</si>
  <si>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</si>
  <si>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</si>
  <si>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</si>
  <si>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</si>
  <si>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</si>
  <si>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</si>
  <si>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</si>
  <si>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</si>
  <si>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</si>
  <si>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</si>
  <si>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</si>
  <si>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</si>
  <si>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</si>
  <si>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</si>
  <si>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</si>
  <si>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</si>
  <si>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</si>
  <si>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</si>
  <si>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</si>
  <si>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</si>
  <si>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</si>
  <si>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</si>
  <si>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</si>
  <si>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</si>
  <si>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</si>
  <si>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</si>
  <si>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</si>
  <si>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</si>
  <si>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</si>
  <si>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</si>
  <si>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</si>
  <si>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</si>
  <si>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</si>
  <si>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</si>
  <si>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</si>
  <si>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</si>
  <si>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</si>
  <si>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</si>
  <si>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</si>
  <si>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10804000010000110</t>
  </si>
  <si>
    <t>10804020010000110</t>
  </si>
  <si>
    <t>20200000000000000</t>
  </si>
  <si>
    <t xml:space="preserve">бюджетной обеспеченности                                              </t>
  </si>
  <si>
    <t>Доходы бюджета  - ИТОГО</t>
  </si>
  <si>
    <t xml:space="preserve">                </t>
  </si>
  <si>
    <t xml:space="preserve">отношении которых исчисление и уплата налога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</si>
  <si>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</si>
  <si>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</si>
  <si>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</si>
  <si>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</si>
  <si>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</si>
  <si>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</si>
  <si>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</si>
  <si>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</si>
  <si>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тыс.руб.</t>
  </si>
  <si>
    <t>20210000000000150</t>
  </si>
  <si>
    <t>20230000000000150</t>
  </si>
  <si>
    <t>20230024000000150</t>
  </si>
  <si>
    <t>20229999000000150</t>
  </si>
  <si>
    <t>20220000000000150</t>
  </si>
  <si>
    <t>20235118000000150</t>
  </si>
  <si>
    <t>10300000000000000</t>
  </si>
  <si>
    <t>10302000010000110</t>
  </si>
  <si>
    <t>10302230010000110</t>
  </si>
  <si>
    <t>10302240010000110</t>
  </si>
  <si>
    <t>10302250010000110</t>
  </si>
  <si>
    <t>10601030100000110</t>
  </si>
  <si>
    <t xml:space="preserve">Дотации бюджетам бюджетной системы Российской Федерации </t>
  </si>
  <si>
    <t>Субсидии бюджетам субъектов Российской Федерации муниципальных образований (межбюджетные субсидии)</t>
  </si>
  <si>
    <t>Прочии субсидии</t>
  </si>
  <si>
    <t>20216001100000150</t>
  </si>
  <si>
    <t>2023 год</t>
  </si>
  <si>
    <t>Прогнозируемые доходы бюджета Кумарейского муниципального образования  на 2023 год</t>
  </si>
  <si>
    <t>БЕЗВОЗМЕЗДНЫЕ ПОСТУПЛЕНИЯ ОТ ДРУГИХ БЮДЖЕТОВ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</si>
  <si>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самоупарвления поселений</t>
  </si>
  <si>
    <t>Субвенции бюджетам сельских поселений на выполнение передаваемых полномочий субъектов Российской Федерации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</si>
  <si>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</si>
  <si>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</si>
  <si>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Приложение 1
к Решению Думы Кумарейского муниципального образования
«О бюджете Кумарейского муниципального образования
 на 2023 год и на плановый
период 2024 и 2025 годов»
от 28.12.2022 </t>
    </r>
    <r>
      <rPr>
        <sz val="11"/>
        <rFont val="Times New Roman"/>
        <family val="1"/>
        <charset val="204"/>
      </rPr>
      <t xml:space="preserve"> года №10/1 
</t>
    </r>
  </si>
  <si>
    <t>20229999100000150</t>
  </si>
  <si>
    <t>Прочии субсидии бюджетам сельских поселений</t>
  </si>
  <si>
    <t>20230024100000150</t>
  </si>
  <si>
    <t>20235118100000150</t>
  </si>
  <si>
    <t>Субвенции бюджетам  на осуществление первичного воинского учета органами местного самоупарвления поселений</t>
  </si>
  <si>
    <t>Субвенции бюджетам 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</si>
  <si>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</si>
  <si>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</si>
  <si>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</si>
  <si>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20240000000000150</t>
  </si>
  <si>
    <t>20249999000000150</t>
  </si>
  <si>
    <t>20249999100000150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</si>
  <si>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</si>
  <si>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10302260010000110</t>
  </si>
  <si>
    <r>
      <t>Приложение 1
к Решению Думы Кумарейского муниципального образования
«О бюджете Кумарейского муниципального образования
 на 2023 год и на плановый
период 2024 и 2025 годов»
от 31.07.2023</t>
    </r>
    <r>
      <rPr>
        <sz val="11"/>
        <rFont val="Times New Roman"/>
        <family val="1"/>
        <charset val="204"/>
      </rPr>
      <t xml:space="preserve"> года № 06/1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</si>
</sst>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9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2" borderId="0" xfId="0" applyFont="1" applyFill="1" applyBorder="1"/>
    <xf numFmtId="0" fontId="0" fillId="2" borderId="0" xfId="0" applyFill="1"/>
    <xf numFmtId="0" fontId="2" fillId="0" borderId="0" xfId="0" applyFont="1"/>
    <xf numFmtId="164" fontId="0" fillId="0" borderId="0" xfId="0" applyNumberFormat="1"/>
    <xf numFmtId="0" fontId="1" fillId="0" borderId="0" xfId="0" applyFont="1" applyAlignment="1"/>
    <xf numFmtId="0" fontId="4" fillId="2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1" xfId="0" applyFont="1" applyFill="1" applyBorder="1"/>
    <xf numFmtId="0" fontId="5" fillId="0" borderId="2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/>
    <xf numFmtId="0" fontId="5" fillId="0" borderId="0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/>
    <xf numFmtId="0" fontId="5" fillId="0" borderId="7" xfId="0" applyFont="1" applyFill="1" applyBorder="1"/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7" fillId="2" borderId="9" xfId="0" applyFont="1" applyFill="1" applyBorder="1"/>
    <xf numFmtId="0" fontId="7" fillId="2" borderId="10" xfId="0" applyFont="1" applyFill="1" applyBorder="1"/>
    <xf numFmtId="0" fontId="5" fillId="2" borderId="11" xfId="0" applyFont="1" applyFill="1" applyBorder="1"/>
    <xf numFmtId="49" fontId="7" fillId="2" borderId="9" xfId="0" applyNumberFormat="1" applyFont="1" applyFill="1" applyBorder="1" applyAlignment="1">
      <alignment horizontal="center" shrinkToFit="1"/>
    </xf>
    <xf numFmtId="164" fontId="8" fillId="2" borderId="12" xfId="1" applyNumberFormat="1" applyFont="1" applyFill="1" applyBorder="1" applyAlignment="1">
      <alignment horizontal="center" shrinkToFit="1"/>
    </xf>
    <xf numFmtId="0" fontId="7" fillId="0" borderId="12" xfId="0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 shrinkToFit="1"/>
    </xf>
    <xf numFmtId="164" fontId="7" fillId="0" borderId="12" xfId="0" applyNumberFormat="1" applyFont="1" applyFill="1" applyBorder="1" applyAlignment="1">
      <alignment horizontal="center" shrinkToFit="1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shrinkToFit="1"/>
    </xf>
    <xf numFmtId="164" fontId="7" fillId="2" borderId="3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/>
    <xf numFmtId="0" fontId="5" fillId="2" borderId="0" xfId="0" applyFont="1" applyFill="1" applyBorder="1"/>
    <xf numFmtId="0" fontId="5" fillId="2" borderId="5" xfId="0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 shrinkToFit="1"/>
    </xf>
    <xf numFmtId="0" fontId="5" fillId="2" borderId="8" xfId="0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 shrinkToFit="1"/>
    </xf>
    <xf numFmtId="0" fontId="5" fillId="2" borderId="5" xfId="0" applyFont="1" applyFill="1" applyBorder="1" applyAlignment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164" fontId="5" fillId="2" borderId="8" xfId="0" applyNumberFormat="1" applyFont="1" applyFill="1" applyBorder="1" applyAlignment="1">
      <alignment horizontal="center"/>
    </xf>
    <xf numFmtId="164" fontId="5" fillId="2" borderId="14" xfId="0" applyNumberFormat="1" applyFont="1" applyFill="1" applyBorder="1" applyAlignment="1">
      <alignment horizontal="center"/>
    </xf>
    <xf numFmtId="164" fontId="7" fillId="2" borderId="13" xfId="0" applyNumberFormat="1" applyFont="1" applyFill="1" applyBorder="1" applyAlignment="1">
      <alignment horizontal="center"/>
    </xf>
    <xf numFmtId="0" fontId="7" fillId="2" borderId="4" xfId="0" applyFont="1" applyFill="1" applyBorder="1"/>
    <xf numFmtId="0" fontId="7" fillId="2" borderId="0" xfId="0" applyFont="1" applyFill="1" applyBorder="1"/>
    <xf numFmtId="0" fontId="7" fillId="2" borderId="5" xfId="0" applyFont="1" applyFill="1" applyBorder="1" applyAlignment="1">
      <alignment horizontal="center"/>
    </xf>
    <xf numFmtId="49" fontId="7" fillId="2" borderId="5" xfId="0" applyNumberFormat="1" applyFont="1" applyFill="1" applyBorder="1" applyAlignment="1">
      <alignment horizontal="center" shrinkToFit="1"/>
    </xf>
    <xf numFmtId="164" fontId="7" fillId="2" borderId="14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shrinkToFit="1"/>
    </xf>
    <xf numFmtId="49" fontId="5" fillId="2" borderId="0" xfId="0" applyNumberFormat="1" applyFont="1" applyFill="1" applyBorder="1" applyAlignment="1">
      <alignment horizontal="center" shrinkToFit="1"/>
    </xf>
    <xf numFmtId="0" fontId="7" fillId="2" borderId="6" xfId="0" applyFont="1" applyFill="1" applyBorder="1"/>
    <xf numFmtId="0" fontId="7" fillId="2" borderId="7" xfId="0" applyFont="1" applyFill="1" applyBorder="1"/>
    <xf numFmtId="0" fontId="7" fillId="2" borderId="8" xfId="0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 shrinkToFit="1"/>
    </xf>
    <xf numFmtId="164" fontId="7" fillId="2" borderId="15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0" fontId="5" fillId="2" borderId="3" xfId="0" applyFont="1" applyFill="1" applyBorder="1"/>
    <xf numFmtId="164" fontId="5" fillId="2" borderId="13" xfId="0" applyNumberFormat="1" applyFont="1" applyFill="1" applyBorder="1" applyAlignment="1">
      <alignment horizontal="center"/>
    </xf>
    <xf numFmtId="164" fontId="5" fillId="2" borderId="15" xfId="0" applyNumberFormat="1" applyFont="1" applyFill="1" applyBorder="1" applyAlignment="1">
      <alignment horizontal="center"/>
    </xf>
    <xf numFmtId="0" fontId="5" fillId="2" borderId="13" xfId="0" applyFont="1" applyFill="1" applyBorder="1"/>
    <xf numFmtId="0" fontId="5" fillId="2" borderId="14" xfId="0" applyFont="1" applyFill="1" applyBorder="1"/>
    <xf numFmtId="0" fontId="7" fillId="2" borderId="3" xfId="0" applyFont="1" applyFill="1" applyBorder="1"/>
    <xf numFmtId="164" fontId="7" fillId="2" borderId="8" xfId="0" applyNumberFormat="1" applyFont="1" applyFill="1" applyBorder="1" applyAlignment="1">
      <alignment horizontal="center"/>
    </xf>
    <xf numFmtId="0" fontId="5" fillId="2" borderId="15" xfId="0" applyFont="1" applyFill="1" applyBorder="1"/>
    <xf numFmtId="0" fontId="5" fillId="2" borderId="4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 shrinkToFit="1"/>
    </xf>
    <xf numFmtId="164" fontId="5" fillId="2" borderId="12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 shrinkToFit="1"/>
    </xf>
    <xf numFmtId="0" fontId="5" fillId="2" borderId="10" xfId="0" applyFont="1" applyFill="1" applyBorder="1"/>
    <xf numFmtId="0" fontId="5" fillId="2" borderId="8" xfId="0" applyFont="1" applyFill="1" applyBorder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Alignment="1"/>
    <xf numFmtId="0" fontId="5" fillId="0" borderId="12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shrinkToFit="1"/>
    </xf>
    <xf numFmtId="164" fontId="5" fillId="0" borderId="12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4" fontId="5" fillId="2" borderId="8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 shrinkToFit="1"/>
    </xf>
    <xf numFmtId="164" fontId="5" fillId="2" borderId="3" xfId="0" applyNumberFormat="1" applyFont="1" applyFill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 shrinkToFit="1"/>
    </xf>
    <xf numFmtId="164" fontId="5" fillId="0" borderId="8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shrinkToFit="1"/>
    </xf>
    <xf numFmtId="164" fontId="7" fillId="0" borderId="8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 shrinkToFit="1"/>
    </xf>
    <xf numFmtId="164" fontId="7" fillId="0" borderId="3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center" shrinkToFit="1"/>
    </xf>
    <xf numFmtId="49" fontId="5" fillId="2" borderId="8" xfId="0" applyNumberFormat="1" applyFont="1" applyFill="1" applyBorder="1" applyAlignment="1">
      <alignment horizontal="center" shrinkToFit="1"/>
    </xf>
    <xf numFmtId="164" fontId="5" fillId="2" borderId="3" xfId="0" applyNumberFormat="1" applyFont="1" applyFill="1" applyBorder="1" applyAlignment="1">
      <alignment horizontal="center"/>
    </xf>
    <xf numFmtId="164" fontId="5" fillId="2" borderId="8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3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14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 shrinkToFit="1"/>
    </xf>
    <xf numFmtId="49" fontId="7" fillId="2" borderId="5" xfId="0" applyNumberFormat="1" applyFont="1" applyFill="1" applyBorder="1" applyAlignment="1">
      <alignment horizontal="center" wrapText="1" shrinkToFit="1"/>
    </xf>
    <xf numFmtId="49" fontId="7" fillId="2" borderId="8" xfId="0" applyNumberFormat="1" applyFont="1" applyFill="1" applyBorder="1" applyAlignment="1">
      <alignment horizontal="center" wrapText="1" shrinkToFit="1"/>
    </xf>
    <xf numFmtId="164" fontId="7" fillId="2" borderId="3" xfId="0" applyNumberFormat="1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center" wrapText="1"/>
    </xf>
    <xf numFmtId="164" fontId="7" fillId="2" borderId="8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 shrinkToFit="1"/>
    </xf>
    <xf numFmtId="49" fontId="5" fillId="2" borderId="5" xfId="0" applyNumberFormat="1" applyFont="1" applyFill="1" applyBorder="1" applyAlignment="1">
      <alignment horizontal="center" wrapText="1" shrinkToFit="1"/>
    </xf>
    <xf numFmtId="49" fontId="5" fillId="2" borderId="8" xfId="0" applyNumberFormat="1" applyFont="1" applyFill="1" applyBorder="1" applyAlignment="1">
      <alignment horizontal="center" wrapText="1" shrinkToFit="1"/>
    </xf>
    <xf numFmtId="164" fontId="5" fillId="2" borderId="3" xfId="0" applyNumberFormat="1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center" wrapText="1"/>
    </xf>
    <xf numFmtId="164" fontId="5" fillId="2" borderId="8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 shrinkToFit="1"/>
    </xf>
    <xf numFmtId="49" fontId="5" fillId="0" borderId="8" xfId="0" applyNumberFormat="1" applyFont="1" applyFill="1" applyBorder="1" applyAlignment="1">
      <alignment horizontal="center" wrapText="1" shrinkToFit="1"/>
    </xf>
    <xf numFmtId="164" fontId="5" fillId="0" borderId="3" xfId="0" applyNumberFormat="1" applyFont="1" applyFill="1" applyBorder="1" applyAlignment="1">
      <alignment horizontal="center" wrapText="1"/>
    </xf>
    <xf numFmtId="164" fontId="5" fillId="0" borderId="8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164" fontId="7" fillId="2" borderId="3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shrinkToFit="1"/>
    </xf>
    <xf numFmtId="49" fontId="7" fillId="2" borderId="8" xfId="0" applyNumberFormat="1" applyFont="1" applyFill="1" applyBorder="1" applyAlignment="1">
      <alignment horizontal="center" shrinkToFit="1"/>
    </xf>
    <xf numFmtId="0" fontId="7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wrapText="1"/>
    </xf>
    <xf numFmtId="0" fontId="7" fillId="0" borderId="15" xfId="0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center" wrapText="1" shrinkToFit="1"/>
    </xf>
    <xf numFmtId="49" fontId="7" fillId="0" borderId="8" xfId="0" applyNumberFormat="1" applyFont="1" applyFill="1" applyBorder="1" applyAlignment="1">
      <alignment horizontal="center" wrapText="1" shrinkToFit="1"/>
    </xf>
    <xf numFmtId="0" fontId="7" fillId="0" borderId="3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1"/>
  <sheetViews>
    <sheetView tabSelected="1" topLeftCell="A13" workbookViewId="0">
      <selection activeCell="E3" sqref="E3:H3"/>
    </sheetView>
  </sheetViews>
  <sheetFormatPr defaultRowHeight="15" x14ac:dyDescent="0.25"/>
  <cols>
    <col min="3" max="3" width="9.85546875" customWidth="1"/>
    <col min="5" max="5" width="47.5703125" customWidth="1"/>
    <col min="6" max="6" width="10.5703125" customWidth="1"/>
    <col min="7" max="7" width="24.140625" customWidth="1"/>
    <col min="8" max="8" width="13.140625" customWidth="1"/>
  </cols>
  <sheetData>
    <row r="1" spans="1:9" x14ac:dyDescent="0.25">
      <c r="A1" s="1"/>
      <c r="B1" s="1"/>
      <c r="C1" s="1"/>
      <c r="D1" s="3"/>
      <c r="E1" s="2"/>
      <c r="F1" s="2"/>
      <c r="G1" s="2"/>
    </row>
    <row r="2" spans="1:9" ht="111.75" customHeight="1" x14ac:dyDescent="0.25">
      <c r="A2" s="9" t="s">
        <v>0</v>
      </c>
      <c r="B2" s="9"/>
      <c r="C2" s="9"/>
      <c r="D2" s="9"/>
      <c r="E2" s="116" t="s">
        <v>98</v>
      </c>
      <c r="F2" s="117"/>
      <c r="G2" s="117"/>
      <c r="H2" s="117"/>
    </row>
    <row r="3" spans="1:9" ht="87.75" customHeight="1" x14ac:dyDescent="0.25">
      <c r="A3" s="9"/>
      <c r="B3" s="9"/>
      <c r="C3" s="9"/>
      <c r="D3" s="9"/>
      <c r="E3" s="116" t="s">
        <v>113</v>
      </c>
      <c r="F3" s="117"/>
      <c r="G3" s="117"/>
      <c r="H3" s="117"/>
    </row>
    <row r="4" spans="1:9" ht="32.25" customHeight="1" x14ac:dyDescent="0.25">
      <c r="A4" s="118" t="s">
        <v>92</v>
      </c>
      <c r="B4" s="118"/>
      <c r="C4" s="118"/>
      <c r="D4" s="118"/>
      <c r="E4" s="118"/>
      <c r="F4" s="118"/>
      <c r="G4" s="118"/>
      <c r="H4" s="118"/>
    </row>
    <row r="5" spans="1:9" x14ac:dyDescent="0.25">
      <c r="A5" s="9"/>
      <c r="B5" s="9"/>
      <c r="C5" s="9"/>
      <c r="D5" s="9"/>
      <c r="E5" s="9"/>
      <c r="F5" s="9"/>
      <c r="G5" s="9"/>
      <c r="H5" s="11" t="s">
        <v>74</v>
      </c>
    </row>
    <row r="6" spans="1:9" x14ac:dyDescent="0.25">
      <c r="A6" s="12"/>
      <c r="B6" s="13" t="s">
        <v>1</v>
      </c>
      <c r="C6" s="13"/>
      <c r="D6" s="13"/>
      <c r="E6" s="13"/>
      <c r="F6" s="14" t="s">
        <v>2</v>
      </c>
      <c r="G6" s="15"/>
      <c r="H6" s="16"/>
    </row>
    <row r="7" spans="1:9" x14ac:dyDescent="0.25">
      <c r="A7" s="17"/>
      <c r="B7" s="18"/>
      <c r="C7" s="18"/>
      <c r="D7" s="18"/>
      <c r="E7" s="18"/>
      <c r="F7" s="19" t="s">
        <v>3</v>
      </c>
      <c r="G7" s="19" t="s">
        <v>4</v>
      </c>
      <c r="H7" s="20" t="s">
        <v>91</v>
      </c>
      <c r="I7" s="4"/>
    </row>
    <row r="8" spans="1:9" x14ac:dyDescent="0.25">
      <c r="A8" s="17"/>
      <c r="B8" s="18"/>
      <c r="C8" s="18"/>
      <c r="D8" s="18"/>
      <c r="E8" s="18"/>
      <c r="F8" s="19" t="s">
        <v>5</v>
      </c>
      <c r="G8" s="21"/>
      <c r="H8" s="22"/>
      <c r="I8" s="4"/>
    </row>
    <row r="9" spans="1:9" x14ac:dyDescent="0.25">
      <c r="A9" s="23"/>
      <c r="B9" s="24"/>
      <c r="C9" s="24"/>
      <c r="D9" s="24"/>
      <c r="E9" s="24"/>
      <c r="F9" s="25" t="s">
        <v>6</v>
      </c>
      <c r="G9" s="21"/>
      <c r="H9" s="26"/>
      <c r="I9" s="4"/>
    </row>
    <row r="10" spans="1:9" x14ac:dyDescent="0.25">
      <c r="A10" s="109" t="s">
        <v>7</v>
      </c>
      <c r="B10" s="110"/>
      <c r="C10" s="110"/>
      <c r="D10" s="110"/>
      <c r="E10" s="111"/>
      <c r="F10" s="30" t="s">
        <v>8</v>
      </c>
      <c r="G10" s="30" t="s">
        <v>9</v>
      </c>
      <c r="H10" s="31">
        <f>H12+H29+H46+H58</f>
        <v>1997.3000000000002</v>
      </c>
      <c r="I10" s="8"/>
    </row>
    <row r="11" spans="1:9" x14ac:dyDescent="0.25">
      <c r="A11" s="164" t="s">
        <v>10</v>
      </c>
      <c r="B11" s="165"/>
      <c r="C11" s="165"/>
      <c r="D11" s="165"/>
      <c r="E11" s="166"/>
      <c r="F11" s="32">
        <v>182</v>
      </c>
      <c r="G11" s="33" t="s">
        <v>11</v>
      </c>
      <c r="H11" s="34">
        <f>H12</f>
        <v>670</v>
      </c>
      <c r="I11" s="4"/>
    </row>
    <row r="12" spans="1:9" x14ac:dyDescent="0.25">
      <c r="A12" s="109" t="s">
        <v>12</v>
      </c>
      <c r="B12" s="110"/>
      <c r="C12" s="110"/>
      <c r="D12" s="110"/>
      <c r="E12" s="111"/>
      <c r="F12" s="37">
        <v>182</v>
      </c>
      <c r="G12" s="38" t="s">
        <v>13</v>
      </c>
      <c r="H12" s="39">
        <f>H17+H24+H27</f>
        <v>670</v>
      </c>
      <c r="I12" s="4"/>
    </row>
    <row r="13" spans="1:9" x14ac:dyDescent="0.25">
      <c r="A13" s="40" t="s">
        <v>14</v>
      </c>
      <c r="B13" s="41"/>
      <c r="C13" s="41"/>
      <c r="D13" s="41"/>
      <c r="E13" s="41"/>
      <c r="F13" s="42"/>
      <c r="G13" s="42"/>
      <c r="H13" s="43"/>
      <c r="I13" s="4"/>
    </row>
    <row r="14" spans="1:9" x14ac:dyDescent="0.25">
      <c r="A14" s="44" t="s">
        <v>15</v>
      </c>
      <c r="B14" s="45"/>
      <c r="C14" s="45"/>
      <c r="D14" s="45"/>
      <c r="E14" s="45"/>
      <c r="F14" s="46"/>
      <c r="G14" s="46"/>
      <c r="H14" s="47"/>
      <c r="I14" s="4"/>
    </row>
    <row r="15" spans="1:9" x14ac:dyDescent="0.25">
      <c r="A15" s="44" t="s">
        <v>65</v>
      </c>
      <c r="B15" s="45"/>
      <c r="C15" s="45"/>
      <c r="D15" s="45"/>
      <c r="E15" s="45"/>
      <c r="F15" s="46"/>
      <c r="G15" s="48"/>
      <c r="H15" s="47"/>
      <c r="I15" s="4"/>
    </row>
    <row r="16" spans="1:9" x14ac:dyDescent="0.25">
      <c r="A16" s="44" t="s">
        <v>16</v>
      </c>
      <c r="B16" s="45"/>
      <c r="C16" s="45"/>
      <c r="D16" s="45"/>
      <c r="E16" s="45"/>
      <c r="F16" s="46"/>
      <c r="G16" s="48"/>
      <c r="H16" s="47"/>
      <c r="I16" s="4"/>
    </row>
    <row r="17" spans="1:9" x14ac:dyDescent="0.25">
      <c r="A17" s="44" t="s">
        <v>17</v>
      </c>
      <c r="B17" s="45"/>
      <c r="C17" s="45"/>
      <c r="D17" s="45"/>
      <c r="E17" s="45"/>
      <c r="F17" s="49">
        <v>182</v>
      </c>
      <c r="G17" s="50" t="s">
        <v>18</v>
      </c>
      <c r="H17" s="47">
        <v>665.5</v>
      </c>
      <c r="I17" s="4"/>
    </row>
    <row r="18" spans="1:9" x14ac:dyDescent="0.25">
      <c r="A18" s="40" t="s">
        <v>68</v>
      </c>
      <c r="B18" s="41"/>
      <c r="C18" s="41"/>
      <c r="D18" s="41"/>
      <c r="E18" s="41"/>
      <c r="F18" s="42"/>
      <c r="G18" s="42"/>
      <c r="H18" s="43"/>
      <c r="I18" s="4"/>
    </row>
    <row r="19" spans="1:9" x14ac:dyDescent="0.25">
      <c r="A19" s="44" t="s">
        <v>19</v>
      </c>
      <c r="B19" s="45"/>
      <c r="C19" s="45"/>
      <c r="D19" s="45"/>
      <c r="E19" s="45"/>
      <c r="F19" s="51"/>
      <c r="G19" s="51"/>
      <c r="H19" s="47"/>
      <c r="I19" s="4"/>
    </row>
    <row r="20" spans="1:9" x14ac:dyDescent="0.25">
      <c r="A20" s="44" t="s">
        <v>20</v>
      </c>
      <c r="B20" s="45"/>
      <c r="C20" s="45"/>
      <c r="D20" s="45"/>
      <c r="E20" s="45"/>
      <c r="F20" s="52"/>
      <c r="G20" s="52"/>
      <c r="H20" s="47"/>
      <c r="I20" s="4"/>
    </row>
    <row r="21" spans="1:9" x14ac:dyDescent="0.25">
      <c r="A21" s="44" t="s">
        <v>69</v>
      </c>
      <c r="B21" s="45"/>
      <c r="C21" s="45"/>
      <c r="D21" s="45"/>
      <c r="E21" s="45"/>
      <c r="F21" s="52"/>
      <c r="G21" s="52"/>
      <c r="H21" s="47"/>
      <c r="I21" s="4"/>
    </row>
    <row r="22" spans="1:9" x14ac:dyDescent="0.25">
      <c r="A22" s="44" t="s">
        <v>70</v>
      </c>
      <c r="B22" s="45"/>
      <c r="C22" s="45"/>
      <c r="D22" s="45"/>
      <c r="E22" s="45"/>
      <c r="F22" s="52"/>
      <c r="G22" s="52"/>
      <c r="H22" s="47"/>
      <c r="I22" s="4"/>
    </row>
    <row r="23" spans="1:9" x14ac:dyDescent="0.25">
      <c r="A23" s="44" t="s">
        <v>21</v>
      </c>
      <c r="B23" s="45"/>
      <c r="C23" s="45"/>
      <c r="D23" s="45"/>
      <c r="E23" s="45"/>
      <c r="F23" s="46"/>
      <c r="G23" s="48"/>
      <c r="H23" s="47"/>
      <c r="I23" s="4"/>
    </row>
    <row r="24" spans="1:9" x14ac:dyDescent="0.25">
      <c r="A24" s="53" t="s">
        <v>22</v>
      </c>
      <c r="B24" s="54"/>
      <c r="C24" s="54"/>
      <c r="D24" s="54"/>
      <c r="E24" s="54"/>
      <c r="F24" s="49">
        <v>182</v>
      </c>
      <c r="G24" s="50" t="s">
        <v>23</v>
      </c>
      <c r="H24" s="55">
        <v>0.5</v>
      </c>
      <c r="I24" s="4"/>
    </row>
    <row r="25" spans="1:9" x14ac:dyDescent="0.25">
      <c r="A25" s="44" t="s">
        <v>71</v>
      </c>
      <c r="B25" s="45"/>
      <c r="C25" s="45"/>
      <c r="D25" s="45"/>
      <c r="E25" s="45"/>
      <c r="F25" s="52"/>
      <c r="G25" s="52"/>
      <c r="H25" s="56"/>
      <c r="I25" s="4"/>
    </row>
    <row r="26" spans="1:9" x14ac:dyDescent="0.25">
      <c r="A26" s="44" t="s">
        <v>24</v>
      </c>
      <c r="B26" s="45"/>
      <c r="C26" s="45"/>
      <c r="D26" s="45"/>
      <c r="E26" s="45"/>
      <c r="F26" s="52"/>
      <c r="G26" s="46"/>
      <c r="H26" s="56"/>
      <c r="I26" s="4"/>
    </row>
    <row r="27" spans="1:9" x14ac:dyDescent="0.25">
      <c r="A27" s="44" t="s">
        <v>17</v>
      </c>
      <c r="B27" s="45"/>
      <c r="C27" s="45"/>
      <c r="D27" s="45"/>
      <c r="E27" s="45"/>
      <c r="F27" s="46">
        <v>182</v>
      </c>
      <c r="G27" s="50" t="s">
        <v>25</v>
      </c>
      <c r="H27" s="56">
        <v>4</v>
      </c>
      <c r="I27" s="4"/>
    </row>
    <row r="28" spans="1:9" x14ac:dyDescent="0.25">
      <c r="A28" s="35" t="s">
        <v>26</v>
      </c>
      <c r="B28" s="36"/>
      <c r="C28" s="36"/>
      <c r="D28" s="36"/>
      <c r="E28" s="36"/>
      <c r="F28" s="37"/>
      <c r="G28" s="38"/>
      <c r="H28" s="57"/>
      <c r="I28" s="4"/>
    </row>
    <row r="29" spans="1:9" x14ac:dyDescent="0.25">
      <c r="A29" s="58" t="s">
        <v>27</v>
      </c>
      <c r="B29" s="59"/>
      <c r="C29" s="59"/>
      <c r="D29" s="59"/>
      <c r="E29" s="59"/>
      <c r="F29" s="60">
        <v>100</v>
      </c>
      <c r="G29" s="61" t="s">
        <v>81</v>
      </c>
      <c r="H29" s="62">
        <f>H31</f>
        <v>1003.3000000000002</v>
      </c>
      <c r="I29" s="4"/>
    </row>
    <row r="30" spans="1:9" x14ac:dyDescent="0.25">
      <c r="A30" s="35" t="s">
        <v>28</v>
      </c>
      <c r="B30" s="36"/>
      <c r="C30" s="36"/>
      <c r="D30" s="36"/>
      <c r="E30" s="36"/>
      <c r="F30" s="37"/>
      <c r="G30" s="38"/>
      <c r="H30" s="57"/>
      <c r="I30" s="4"/>
    </row>
    <row r="31" spans="1:9" x14ac:dyDescent="0.25">
      <c r="A31" s="58" t="s">
        <v>29</v>
      </c>
      <c r="B31" s="59"/>
      <c r="C31" s="59"/>
      <c r="D31" s="59"/>
      <c r="E31" s="59"/>
      <c r="F31" s="60">
        <v>100</v>
      </c>
      <c r="G31" s="61" t="s">
        <v>82</v>
      </c>
      <c r="H31" s="62">
        <f>H35+H40+H44+H45</f>
        <v>1003.3000000000002</v>
      </c>
      <c r="I31" s="4"/>
    </row>
    <row r="32" spans="1:9" x14ac:dyDescent="0.25">
      <c r="A32" s="40" t="s">
        <v>72</v>
      </c>
      <c r="B32" s="41"/>
      <c r="C32" s="41"/>
      <c r="D32" s="41"/>
      <c r="E32" s="41"/>
      <c r="F32" s="42"/>
      <c r="G32" s="63"/>
      <c r="H32" s="43"/>
      <c r="I32" s="4"/>
    </row>
    <row r="33" spans="1:9" x14ac:dyDescent="0.25">
      <c r="A33" s="44" t="s">
        <v>30</v>
      </c>
      <c r="B33" s="45"/>
      <c r="C33" s="45"/>
      <c r="D33" s="45"/>
      <c r="E33" s="45"/>
      <c r="F33" s="46"/>
      <c r="G33" s="64"/>
      <c r="H33" s="47"/>
      <c r="I33" s="4"/>
    </row>
    <row r="34" spans="1:9" x14ac:dyDescent="0.25">
      <c r="A34" s="44" t="s">
        <v>31</v>
      </c>
      <c r="B34" s="45"/>
      <c r="C34" s="45"/>
      <c r="D34" s="45"/>
      <c r="E34" s="45"/>
      <c r="F34" s="46"/>
      <c r="G34" s="64"/>
      <c r="H34" s="47"/>
      <c r="I34" s="4"/>
    </row>
    <row r="35" spans="1:9" x14ac:dyDescent="0.25">
      <c r="A35" s="44" t="s">
        <v>32</v>
      </c>
      <c r="B35" s="45"/>
      <c r="C35" s="45"/>
      <c r="D35" s="45"/>
      <c r="E35" s="45"/>
      <c r="F35" s="46">
        <v>100</v>
      </c>
      <c r="G35" s="64" t="s">
        <v>83</v>
      </c>
      <c r="H35" s="47">
        <v>516.70000000000005</v>
      </c>
      <c r="I35" s="4"/>
    </row>
    <row r="36" spans="1:9" x14ac:dyDescent="0.25">
      <c r="A36" s="40" t="s">
        <v>33</v>
      </c>
      <c r="B36" s="41"/>
      <c r="C36" s="41"/>
      <c r="D36" s="41"/>
      <c r="E36" s="41"/>
      <c r="F36" s="42"/>
      <c r="G36" s="63"/>
      <c r="H36" s="43"/>
      <c r="I36" s="4"/>
    </row>
    <row r="37" spans="1:9" x14ac:dyDescent="0.25">
      <c r="A37" s="44" t="s">
        <v>34</v>
      </c>
      <c r="B37" s="45"/>
      <c r="C37" s="45"/>
      <c r="D37" s="45"/>
      <c r="E37" s="45"/>
      <c r="F37" s="46"/>
      <c r="G37" s="64"/>
      <c r="H37" s="47"/>
      <c r="I37" s="4"/>
    </row>
    <row r="38" spans="1:9" x14ac:dyDescent="0.25">
      <c r="A38" s="44" t="s">
        <v>30</v>
      </c>
      <c r="B38" s="45"/>
      <c r="C38" s="45"/>
      <c r="D38" s="45"/>
      <c r="E38" s="45"/>
      <c r="F38" s="46"/>
      <c r="G38" s="64"/>
      <c r="H38" s="47"/>
      <c r="I38" s="4"/>
    </row>
    <row r="39" spans="1:9" x14ac:dyDescent="0.25">
      <c r="A39" s="44" t="s">
        <v>31</v>
      </c>
      <c r="B39" s="45"/>
      <c r="C39" s="45"/>
      <c r="D39" s="45"/>
      <c r="E39" s="45"/>
      <c r="F39" s="46"/>
      <c r="G39" s="64"/>
      <c r="H39" s="47"/>
      <c r="I39" s="4"/>
    </row>
    <row r="40" spans="1:9" x14ac:dyDescent="0.25">
      <c r="A40" s="44" t="s">
        <v>32</v>
      </c>
      <c r="B40" s="45"/>
      <c r="C40" s="45"/>
      <c r="D40" s="45"/>
      <c r="E40" s="45"/>
      <c r="F40" s="46">
        <v>100</v>
      </c>
      <c r="G40" s="64" t="s">
        <v>84</v>
      </c>
      <c r="H40" s="47">
        <v>2.7</v>
      </c>
      <c r="I40" s="4"/>
    </row>
    <row r="41" spans="1:9" x14ac:dyDescent="0.25">
      <c r="A41" s="40" t="s">
        <v>35</v>
      </c>
      <c r="B41" s="41"/>
      <c r="C41" s="41"/>
      <c r="D41" s="41"/>
      <c r="E41" s="41"/>
      <c r="F41" s="42"/>
      <c r="G41" s="63"/>
      <c r="H41" s="96"/>
      <c r="I41" s="4"/>
    </row>
    <row r="42" spans="1:9" x14ac:dyDescent="0.25">
      <c r="A42" s="44" t="s">
        <v>36</v>
      </c>
      <c r="B42" s="45"/>
      <c r="C42" s="45"/>
      <c r="D42" s="45"/>
      <c r="E42" s="45"/>
      <c r="F42" s="46"/>
      <c r="G42" s="64"/>
      <c r="H42" s="47"/>
      <c r="I42" s="4"/>
    </row>
    <row r="43" spans="1:9" x14ac:dyDescent="0.25">
      <c r="A43" s="44" t="s">
        <v>37</v>
      </c>
      <c r="B43" s="45"/>
      <c r="C43" s="45"/>
      <c r="D43" s="45"/>
      <c r="E43" s="45"/>
      <c r="F43" s="46"/>
      <c r="G43" s="64"/>
      <c r="H43" s="47"/>
      <c r="I43" s="4"/>
    </row>
    <row r="44" spans="1:9" x14ac:dyDescent="0.25">
      <c r="A44" s="54" t="s">
        <v>38</v>
      </c>
      <c r="B44" s="54"/>
      <c r="C44" s="54"/>
      <c r="D44" s="54"/>
      <c r="E44" s="54"/>
      <c r="F44" s="49">
        <v>100</v>
      </c>
      <c r="G44" s="101" t="s">
        <v>85</v>
      </c>
      <c r="H44" s="97">
        <v>556.9</v>
      </c>
      <c r="I44" s="4"/>
    </row>
    <row r="45" spans="1:9" ht="44.25" customHeight="1" x14ac:dyDescent="0.25">
      <c r="A45" s="153" t="s">
        <v>111</v>
      </c>
      <c r="B45" s="153"/>
      <c r="C45" s="153"/>
      <c r="D45" s="153"/>
      <c r="E45" s="154"/>
      <c r="F45" s="49">
        <v>100</v>
      </c>
      <c r="G45" s="106" t="s">
        <v>112</v>
      </c>
      <c r="H45" s="74">
        <v>-73</v>
      </c>
      <c r="I45" s="4"/>
    </row>
    <row r="46" spans="1:9" x14ac:dyDescent="0.25">
      <c r="A46" s="65" t="s">
        <v>39</v>
      </c>
      <c r="B46" s="66"/>
      <c r="C46" s="66"/>
      <c r="D46" s="66"/>
      <c r="E46" s="66"/>
      <c r="F46" s="67">
        <v>182</v>
      </c>
      <c r="G46" s="68" t="s">
        <v>40</v>
      </c>
      <c r="H46" s="69">
        <f>H47+H51</f>
        <v>322</v>
      </c>
      <c r="I46" s="4"/>
    </row>
    <row r="47" spans="1:9" x14ac:dyDescent="0.25">
      <c r="A47" s="27" t="s">
        <v>41</v>
      </c>
      <c r="B47" s="28"/>
      <c r="C47" s="28"/>
      <c r="D47" s="28"/>
      <c r="E47" s="28"/>
      <c r="F47" s="70">
        <v>182</v>
      </c>
      <c r="G47" s="68" t="s">
        <v>42</v>
      </c>
      <c r="H47" s="71">
        <v>48</v>
      </c>
      <c r="I47" s="4"/>
    </row>
    <row r="48" spans="1:9" x14ac:dyDescent="0.25">
      <c r="A48" s="40" t="s">
        <v>43</v>
      </c>
      <c r="B48" s="41"/>
      <c r="C48" s="41"/>
      <c r="D48" s="41"/>
      <c r="E48" s="41"/>
      <c r="F48" s="72"/>
      <c r="G48" s="72"/>
      <c r="H48" s="73"/>
      <c r="I48" s="4"/>
    </row>
    <row r="49" spans="1:9" x14ac:dyDescent="0.25">
      <c r="A49" s="44" t="s">
        <v>44</v>
      </c>
      <c r="B49" s="45"/>
      <c r="C49" s="45"/>
      <c r="D49" s="45"/>
      <c r="E49" s="45"/>
      <c r="F49" s="52"/>
      <c r="G49" s="52"/>
      <c r="H49" s="56"/>
      <c r="I49" s="4"/>
    </row>
    <row r="50" spans="1:9" x14ac:dyDescent="0.25">
      <c r="A50" s="53" t="s">
        <v>45</v>
      </c>
      <c r="B50" s="54"/>
      <c r="C50" s="54"/>
      <c r="D50" s="54"/>
      <c r="E50" s="54"/>
      <c r="F50" s="49">
        <v>182</v>
      </c>
      <c r="G50" s="50" t="s">
        <v>86</v>
      </c>
      <c r="H50" s="74">
        <v>48</v>
      </c>
      <c r="I50" s="4"/>
    </row>
    <row r="51" spans="1:9" x14ac:dyDescent="0.25">
      <c r="A51" s="27" t="s">
        <v>46</v>
      </c>
      <c r="B51" s="28"/>
      <c r="C51" s="28"/>
      <c r="D51" s="28"/>
      <c r="E51" s="28"/>
      <c r="F51" s="70">
        <v>182</v>
      </c>
      <c r="G51" s="68" t="s">
        <v>47</v>
      </c>
      <c r="H51" s="71">
        <f>H52++H55</f>
        <v>274</v>
      </c>
      <c r="I51" s="4"/>
    </row>
    <row r="52" spans="1:9" x14ac:dyDescent="0.25">
      <c r="A52" s="40" t="s">
        <v>48</v>
      </c>
      <c r="B52" s="41"/>
      <c r="C52" s="41"/>
      <c r="D52" s="41"/>
      <c r="E52" s="41"/>
      <c r="F52" s="49">
        <v>182</v>
      </c>
      <c r="G52" s="50" t="s">
        <v>49</v>
      </c>
      <c r="H52" s="55">
        <v>191</v>
      </c>
      <c r="I52" s="4"/>
    </row>
    <row r="53" spans="1:9" x14ac:dyDescent="0.25">
      <c r="A53" s="40" t="s">
        <v>50</v>
      </c>
      <c r="B53" s="41"/>
      <c r="C53" s="41"/>
      <c r="D53" s="41"/>
      <c r="E53" s="75"/>
      <c r="F53" s="72"/>
      <c r="G53" s="72"/>
      <c r="H53" s="73"/>
      <c r="I53" s="4"/>
    </row>
    <row r="54" spans="1:9" x14ac:dyDescent="0.25">
      <c r="A54" s="44" t="s">
        <v>51</v>
      </c>
      <c r="B54" s="45"/>
      <c r="C54" s="45"/>
      <c r="D54" s="45"/>
      <c r="E54" s="76"/>
      <c r="F54" s="46">
        <v>182</v>
      </c>
      <c r="G54" s="50" t="s">
        <v>52</v>
      </c>
      <c r="H54" s="56">
        <v>191</v>
      </c>
      <c r="I54" s="4"/>
    </row>
    <row r="55" spans="1:9" x14ac:dyDescent="0.25">
      <c r="A55" s="40" t="s">
        <v>73</v>
      </c>
      <c r="B55" s="41"/>
      <c r="C55" s="41"/>
      <c r="D55" s="41"/>
      <c r="E55" s="41"/>
      <c r="F55" s="42">
        <v>182</v>
      </c>
      <c r="G55" s="50" t="s">
        <v>53</v>
      </c>
      <c r="H55" s="73">
        <v>83</v>
      </c>
      <c r="I55" s="4"/>
    </row>
    <row r="56" spans="1:9" x14ac:dyDescent="0.25">
      <c r="A56" s="40" t="s">
        <v>54</v>
      </c>
      <c r="B56" s="41"/>
      <c r="C56" s="41"/>
      <c r="D56" s="41"/>
      <c r="E56" s="75"/>
      <c r="F56" s="72"/>
      <c r="G56" s="72"/>
      <c r="H56" s="73"/>
      <c r="I56" s="4"/>
    </row>
    <row r="57" spans="1:9" x14ac:dyDescent="0.25">
      <c r="A57" s="44" t="s">
        <v>55</v>
      </c>
      <c r="B57" s="45"/>
      <c r="C57" s="45"/>
      <c r="D57" s="45"/>
      <c r="E57" s="76"/>
      <c r="F57" s="46">
        <v>182</v>
      </c>
      <c r="G57" s="50" t="s">
        <v>56</v>
      </c>
      <c r="H57" s="56">
        <v>83</v>
      </c>
      <c r="I57" s="4"/>
    </row>
    <row r="58" spans="1:9" x14ac:dyDescent="0.25">
      <c r="A58" s="77" t="s">
        <v>57</v>
      </c>
      <c r="B58" s="77"/>
      <c r="C58" s="77"/>
      <c r="D58" s="77"/>
      <c r="E58" s="77"/>
      <c r="F58" s="37">
        <v>993</v>
      </c>
      <c r="G58" s="61" t="s">
        <v>58</v>
      </c>
      <c r="H58" s="39">
        <f>H59</f>
        <v>2</v>
      </c>
      <c r="I58" s="4"/>
    </row>
    <row r="59" spans="1:9" x14ac:dyDescent="0.25">
      <c r="A59" s="119" t="s">
        <v>96</v>
      </c>
      <c r="B59" s="120"/>
      <c r="C59" s="120"/>
      <c r="D59" s="120"/>
      <c r="E59" s="121"/>
      <c r="F59" s="134">
        <v>993</v>
      </c>
      <c r="G59" s="137" t="s">
        <v>59</v>
      </c>
      <c r="H59" s="140">
        <v>2</v>
      </c>
      <c r="I59" s="4"/>
    </row>
    <row r="60" spans="1:9" x14ac:dyDescent="0.25">
      <c r="A60" s="122"/>
      <c r="B60" s="123"/>
      <c r="C60" s="123"/>
      <c r="D60" s="123"/>
      <c r="E60" s="124"/>
      <c r="F60" s="135"/>
      <c r="G60" s="138"/>
      <c r="H60" s="141"/>
      <c r="I60" s="4"/>
    </row>
    <row r="61" spans="1:9" ht="5.25" customHeight="1" x14ac:dyDescent="0.25">
      <c r="A61" s="125"/>
      <c r="B61" s="126"/>
      <c r="C61" s="126"/>
      <c r="D61" s="126"/>
      <c r="E61" s="127"/>
      <c r="F61" s="136"/>
      <c r="G61" s="139"/>
      <c r="H61" s="142"/>
      <c r="I61" s="4"/>
    </row>
    <row r="62" spans="1:9" x14ac:dyDescent="0.25">
      <c r="A62" s="128" t="s">
        <v>97</v>
      </c>
      <c r="B62" s="129"/>
      <c r="C62" s="129"/>
      <c r="D62" s="129"/>
      <c r="E62" s="130"/>
      <c r="F62" s="143">
        <v>993</v>
      </c>
      <c r="G62" s="146" t="s">
        <v>60</v>
      </c>
      <c r="H62" s="149">
        <v>2</v>
      </c>
      <c r="I62" s="4"/>
    </row>
    <row r="63" spans="1:9" x14ac:dyDescent="0.25">
      <c r="A63" s="131"/>
      <c r="B63" s="132"/>
      <c r="C63" s="132"/>
      <c r="D63" s="132"/>
      <c r="E63" s="133"/>
      <c r="F63" s="144"/>
      <c r="G63" s="147"/>
      <c r="H63" s="150"/>
      <c r="I63" s="4"/>
    </row>
    <row r="64" spans="1:9" x14ac:dyDescent="0.25">
      <c r="A64" s="131"/>
      <c r="B64" s="132"/>
      <c r="C64" s="132"/>
      <c r="D64" s="132"/>
      <c r="E64" s="133"/>
      <c r="F64" s="144"/>
      <c r="G64" s="147"/>
      <c r="H64" s="150"/>
      <c r="I64" s="4"/>
    </row>
    <row r="65" spans="1:9" ht="3.75" customHeight="1" x14ac:dyDescent="0.25">
      <c r="A65" s="131"/>
      <c r="B65" s="132"/>
      <c r="C65" s="132"/>
      <c r="D65" s="132"/>
      <c r="E65" s="133"/>
      <c r="F65" s="145"/>
      <c r="G65" s="148"/>
      <c r="H65" s="151"/>
      <c r="I65" s="4"/>
    </row>
    <row r="66" spans="1:9" ht="15" hidden="1" customHeight="1" x14ac:dyDescent="0.25">
      <c r="A66" s="44"/>
      <c r="B66" s="45"/>
      <c r="C66" s="45"/>
      <c r="D66" s="45"/>
      <c r="E66" s="45"/>
      <c r="F66" s="46"/>
      <c r="G66" s="48"/>
      <c r="H66" s="56"/>
      <c r="I66" s="4"/>
    </row>
    <row r="67" spans="1:9" ht="30.75" customHeight="1" x14ac:dyDescent="0.25">
      <c r="A67" s="109" t="s">
        <v>93</v>
      </c>
      <c r="B67" s="110"/>
      <c r="C67" s="110"/>
      <c r="D67" s="110"/>
      <c r="E67" s="111"/>
      <c r="F67" s="67">
        <v>993</v>
      </c>
      <c r="G67" s="68" t="s">
        <v>61</v>
      </c>
      <c r="H67" s="69">
        <f>H68+H72+H75+H82</f>
        <v>12168.8</v>
      </c>
      <c r="I67" s="4"/>
    </row>
    <row r="68" spans="1:9" x14ac:dyDescent="0.25">
      <c r="A68" s="185" t="s">
        <v>87</v>
      </c>
      <c r="B68" s="186"/>
      <c r="C68" s="186"/>
      <c r="D68" s="186"/>
      <c r="E68" s="187"/>
      <c r="F68" s="193">
        <v>993</v>
      </c>
      <c r="G68" s="191" t="s">
        <v>75</v>
      </c>
      <c r="H68" s="107">
        <f>H70</f>
        <v>11398.3</v>
      </c>
      <c r="I68" s="4"/>
    </row>
    <row r="69" spans="1:9" ht="6.75" customHeight="1" x14ac:dyDescent="0.25">
      <c r="A69" s="188"/>
      <c r="B69" s="189"/>
      <c r="C69" s="189"/>
      <c r="D69" s="189"/>
      <c r="E69" s="190"/>
      <c r="F69" s="194"/>
      <c r="G69" s="192"/>
      <c r="H69" s="108"/>
      <c r="I69" s="4"/>
    </row>
    <row r="70" spans="1:9" x14ac:dyDescent="0.25">
      <c r="A70" s="40" t="s">
        <v>66</v>
      </c>
      <c r="B70" s="41"/>
      <c r="C70" s="41"/>
      <c r="D70" s="41"/>
      <c r="E70" s="75"/>
      <c r="F70" s="72"/>
      <c r="G70" s="112" t="s">
        <v>90</v>
      </c>
      <c r="H70" s="114">
        <v>11398.3</v>
      </c>
    </row>
    <row r="71" spans="1:9" x14ac:dyDescent="0.25">
      <c r="A71" s="53" t="s">
        <v>62</v>
      </c>
      <c r="B71" s="54"/>
      <c r="C71" s="54"/>
      <c r="D71" s="54"/>
      <c r="E71" s="79"/>
      <c r="F71" s="80">
        <v>993</v>
      </c>
      <c r="G71" s="113"/>
      <c r="H71" s="115"/>
    </row>
    <row r="72" spans="1:9" ht="33" customHeight="1" x14ac:dyDescent="0.25">
      <c r="A72" s="109" t="s">
        <v>88</v>
      </c>
      <c r="B72" s="110"/>
      <c r="C72" s="110"/>
      <c r="D72" s="110"/>
      <c r="E72" s="111"/>
      <c r="F72" s="81">
        <v>993</v>
      </c>
      <c r="G72" s="82" t="s">
        <v>79</v>
      </c>
      <c r="H72" s="83">
        <f>H73</f>
        <v>400</v>
      </c>
      <c r="I72" s="4"/>
    </row>
    <row r="73" spans="1:9" ht="18.75" customHeight="1" x14ac:dyDescent="0.25">
      <c r="A73" s="152" t="s">
        <v>89</v>
      </c>
      <c r="B73" s="153"/>
      <c r="C73" s="153"/>
      <c r="D73" s="153"/>
      <c r="E73" s="154"/>
      <c r="F73" s="84">
        <v>993</v>
      </c>
      <c r="G73" s="82" t="s">
        <v>78</v>
      </c>
      <c r="H73" s="85">
        <v>400</v>
      </c>
      <c r="I73" s="4"/>
    </row>
    <row r="74" spans="1:9" ht="18.75" customHeight="1" x14ac:dyDescent="0.25">
      <c r="A74" s="152" t="s">
        <v>100</v>
      </c>
      <c r="B74" s="153"/>
      <c r="C74" s="153"/>
      <c r="D74" s="153"/>
      <c r="E74" s="154"/>
      <c r="F74" s="98">
        <v>993</v>
      </c>
      <c r="G74" s="99" t="s">
        <v>99</v>
      </c>
      <c r="H74" s="100">
        <v>400</v>
      </c>
      <c r="I74" s="4"/>
    </row>
    <row r="75" spans="1:9" ht="14.25" customHeight="1" x14ac:dyDescent="0.25">
      <c r="A75" s="179" t="s">
        <v>67</v>
      </c>
      <c r="B75" s="180"/>
      <c r="C75" s="180"/>
      <c r="D75" s="180"/>
      <c r="E75" s="181"/>
      <c r="F75" s="171">
        <v>993</v>
      </c>
      <c r="G75" s="169" t="s">
        <v>76</v>
      </c>
      <c r="H75" s="167">
        <f>H77+H80</f>
        <v>223.5</v>
      </c>
      <c r="I75" s="4"/>
    </row>
    <row r="76" spans="1:9" ht="3.75" customHeight="1" x14ac:dyDescent="0.25">
      <c r="A76" s="182"/>
      <c r="B76" s="183"/>
      <c r="C76" s="183"/>
      <c r="D76" s="183"/>
      <c r="E76" s="184"/>
      <c r="F76" s="172"/>
      <c r="G76" s="170"/>
      <c r="H76" s="168"/>
    </row>
    <row r="77" spans="1:9" x14ac:dyDescent="0.25">
      <c r="A77" s="173" t="s">
        <v>104</v>
      </c>
      <c r="B77" s="174"/>
      <c r="C77" s="174"/>
      <c r="D77" s="174"/>
      <c r="E77" s="175"/>
      <c r="F77" s="158">
        <v>993</v>
      </c>
      <c r="G77" s="160" t="s">
        <v>77</v>
      </c>
      <c r="H77" s="162">
        <v>49.8</v>
      </c>
    </row>
    <row r="78" spans="1:9" x14ac:dyDescent="0.25">
      <c r="A78" s="176"/>
      <c r="B78" s="177"/>
      <c r="C78" s="177"/>
      <c r="D78" s="177"/>
      <c r="E78" s="178"/>
      <c r="F78" s="159"/>
      <c r="G78" s="161"/>
      <c r="H78" s="163"/>
    </row>
    <row r="79" spans="1:9" ht="32.25" customHeight="1" x14ac:dyDescent="0.25">
      <c r="A79" s="155" t="s">
        <v>95</v>
      </c>
      <c r="B79" s="156"/>
      <c r="C79" s="156"/>
      <c r="D79" s="156"/>
      <c r="E79" s="157"/>
      <c r="F79" s="86">
        <v>993</v>
      </c>
      <c r="G79" s="87" t="s">
        <v>101</v>
      </c>
      <c r="H79" s="95">
        <v>49.8</v>
      </c>
    </row>
    <row r="80" spans="1:9" ht="30.75" customHeight="1" x14ac:dyDescent="0.25">
      <c r="A80" s="155" t="s">
        <v>103</v>
      </c>
      <c r="B80" s="156"/>
      <c r="C80" s="156"/>
      <c r="D80" s="156"/>
      <c r="E80" s="157"/>
      <c r="F80" s="93">
        <v>993</v>
      </c>
      <c r="G80" s="94" t="s">
        <v>80</v>
      </c>
      <c r="H80" s="95">
        <v>173.7</v>
      </c>
    </row>
    <row r="81" spans="1:11" ht="27" customHeight="1" x14ac:dyDescent="0.25">
      <c r="A81" s="155" t="s">
        <v>94</v>
      </c>
      <c r="B81" s="156"/>
      <c r="C81" s="156"/>
      <c r="D81" s="156"/>
      <c r="E81" s="157"/>
      <c r="F81" s="86">
        <v>993</v>
      </c>
      <c r="G81" s="87" t="s">
        <v>102</v>
      </c>
      <c r="H81" s="102">
        <v>173.7</v>
      </c>
    </row>
    <row r="82" spans="1:11" ht="18" customHeight="1" x14ac:dyDescent="0.25">
      <c r="A82" s="164" t="s">
        <v>105</v>
      </c>
      <c r="B82" s="165"/>
      <c r="C82" s="165"/>
      <c r="D82" s="165"/>
      <c r="E82" s="166"/>
      <c r="F82" s="103">
        <v>993</v>
      </c>
      <c r="G82" s="104" t="s">
        <v>108</v>
      </c>
      <c r="H82" s="105">
        <f>H83</f>
        <v>147</v>
      </c>
    </row>
    <row r="83" spans="1:11" ht="16.5" customHeight="1" x14ac:dyDescent="0.25">
      <c r="A83" s="155" t="s">
        <v>106</v>
      </c>
      <c r="B83" s="156"/>
      <c r="C83" s="156"/>
      <c r="D83" s="156"/>
      <c r="E83" s="157"/>
      <c r="F83" s="86">
        <v>993</v>
      </c>
      <c r="G83" s="87" t="s">
        <v>109</v>
      </c>
      <c r="H83" s="102">
        <f>H84</f>
        <v>147</v>
      </c>
    </row>
    <row r="84" spans="1:11" ht="14.25" customHeight="1" x14ac:dyDescent="0.25">
      <c r="A84" s="155" t="s">
        <v>107</v>
      </c>
      <c r="B84" s="156"/>
      <c r="C84" s="156"/>
      <c r="D84" s="156"/>
      <c r="E84" s="157"/>
      <c r="F84" s="86">
        <v>933</v>
      </c>
      <c r="G84" s="87" t="s">
        <v>110</v>
      </c>
      <c r="H84" s="102">
        <v>147</v>
      </c>
    </row>
    <row r="85" spans="1:11" ht="25.5" customHeight="1" x14ac:dyDescent="0.25">
      <c r="A85" s="27" t="s">
        <v>63</v>
      </c>
      <c r="B85" s="88"/>
      <c r="C85" s="88"/>
      <c r="D85" s="88"/>
      <c r="E85" s="29"/>
      <c r="F85" s="89"/>
      <c r="G85" s="89"/>
      <c r="H85" s="78">
        <f>H10+H67</f>
        <v>14166.099999999999</v>
      </c>
      <c r="I85" s="6"/>
      <c r="K85" s="6"/>
    </row>
    <row r="86" spans="1:11" ht="15" customHeight="1" x14ac:dyDescent="0.25">
      <c r="A86" s="90"/>
      <c r="B86" s="90"/>
      <c r="C86" s="90"/>
      <c r="D86" s="90"/>
      <c r="E86" s="90"/>
      <c r="F86" s="90"/>
      <c r="G86" s="90"/>
      <c r="H86" s="91"/>
    </row>
    <row r="87" spans="1:11" ht="17.25" customHeight="1" x14ac:dyDescent="0.25">
      <c r="A87" s="9"/>
      <c r="B87" s="92"/>
      <c r="C87" s="92"/>
      <c r="D87" s="92"/>
      <c r="E87" s="92"/>
      <c r="F87" s="92"/>
      <c r="G87" s="92"/>
      <c r="H87" s="10"/>
    </row>
    <row r="88" spans="1:11" ht="16.5" customHeight="1" x14ac:dyDescent="0.25">
      <c r="A88" s="9"/>
      <c r="B88" s="92"/>
      <c r="C88" s="92"/>
      <c r="D88" s="92"/>
      <c r="E88" s="92"/>
      <c r="F88" s="92"/>
      <c r="G88" s="92"/>
      <c r="H88" s="10"/>
    </row>
    <row r="89" spans="1:11" ht="19.5" customHeight="1" x14ac:dyDescent="0.25">
      <c r="A89" s="10"/>
      <c r="B89" s="92"/>
      <c r="C89" s="92"/>
      <c r="D89" s="92"/>
      <c r="E89" s="92"/>
      <c r="F89" s="92"/>
      <c r="G89" s="92"/>
      <c r="H89" s="10"/>
    </row>
    <row r="90" spans="1:11" ht="14.25" customHeight="1" x14ac:dyDescent="0.25">
      <c r="B90" s="7"/>
      <c r="C90" s="7"/>
      <c r="D90" s="7"/>
      <c r="E90" s="7"/>
      <c r="F90" s="7"/>
      <c r="G90" s="7"/>
    </row>
    <row r="91" spans="1:11" ht="14.25" customHeight="1" x14ac:dyDescent="0.25">
      <c r="G91" s="5"/>
    </row>
    <row r="93" spans="1:11" x14ac:dyDescent="0.25">
      <c r="A93" s="1"/>
      <c r="B93" s="1"/>
      <c r="C93" s="1"/>
      <c r="D93" s="1"/>
      <c r="E93" s="1"/>
      <c r="F93" s="1"/>
      <c r="G93" s="2"/>
    </row>
    <row r="94" spans="1:11" x14ac:dyDescent="0.25">
      <c r="A94" s="1"/>
      <c r="B94" s="1"/>
      <c r="C94" s="1"/>
      <c r="D94" s="1"/>
      <c r="E94" s="1"/>
      <c r="F94" s="1"/>
      <c r="G94" s="2"/>
    </row>
    <row r="95" spans="1:11" x14ac:dyDescent="0.25">
      <c r="A95" s="1"/>
      <c r="B95" s="1"/>
      <c r="C95" s="1"/>
      <c r="D95" s="1"/>
      <c r="E95" s="1"/>
      <c r="F95" s="1"/>
      <c r="G95" s="1"/>
    </row>
    <row r="96" spans="1:11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112" spans="1:7" x14ac:dyDescent="0.25">
      <c r="A112" t="s">
        <v>64</v>
      </c>
    </row>
    <row r="171" ht="15" customHeight="1" x14ac:dyDescent="0.25"/>
    <row r="176" ht="0.75" customHeight="1" x14ac:dyDescent="0.25"/>
    <row r="187" ht="15" customHeight="1" x14ac:dyDescent="0.25"/>
    <row r="189" ht="15" customHeight="1" x14ac:dyDescent="0.25"/>
    <row r="191" ht="31.5" customHeight="1" x14ac:dyDescent="0.25"/>
  </sheetData>
  <mergeCells count="39">
    <mergeCell ref="A82:E82"/>
    <mergeCell ref="A83:E83"/>
    <mergeCell ref="A84:E84"/>
    <mergeCell ref="F68:F69"/>
    <mergeCell ref="A72:E72"/>
    <mergeCell ref="A80:E80"/>
    <mergeCell ref="H77:H78"/>
    <mergeCell ref="A11:E11"/>
    <mergeCell ref="A12:E12"/>
    <mergeCell ref="H75:H76"/>
    <mergeCell ref="G75:G76"/>
    <mergeCell ref="F75:F76"/>
    <mergeCell ref="A77:E78"/>
    <mergeCell ref="A73:E73"/>
    <mergeCell ref="A75:E76"/>
    <mergeCell ref="A68:E69"/>
    <mergeCell ref="A45:E45"/>
    <mergeCell ref="G68:G69"/>
    <mergeCell ref="A74:E74"/>
    <mergeCell ref="A79:E79"/>
    <mergeCell ref="A81:E81"/>
    <mergeCell ref="F77:F78"/>
    <mergeCell ref="G77:G78"/>
    <mergeCell ref="H68:H69"/>
    <mergeCell ref="A67:E67"/>
    <mergeCell ref="G70:G71"/>
    <mergeCell ref="H70:H71"/>
    <mergeCell ref="E2:H2"/>
    <mergeCell ref="A4:H4"/>
    <mergeCell ref="A59:E61"/>
    <mergeCell ref="A62:E65"/>
    <mergeCell ref="F59:F61"/>
    <mergeCell ref="G59:G61"/>
    <mergeCell ref="H59:H61"/>
    <mergeCell ref="F62:F65"/>
    <mergeCell ref="G62:G65"/>
    <mergeCell ref="H62:H65"/>
    <mergeCell ref="A10:E10"/>
    <mergeCell ref="E3:H3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2023-08-02T09:14:15Z</dcterms:modified>
</cp:coreProperties>
</file>